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5-000093 - vzdrževanje videodetekcije\RD19042016\"/>
    </mc:Choice>
  </mc:AlternateContent>
  <workbookProtection workbookAlgorithmName="SHA-512" workbookHashValue="cbnCPrvSx1/lVV+fSLOKTwQBH/pj1ITPGs3APt+mH9jk8UF0mR2fjy4E7Jcv1eOYZRWerzg+f9ZyAv0qr9jGyw==" workbookSaltValue="Jil4ZVDyOfRu5cj6e0Kerg==" workbookSpinCount="100000" lockStructure="1"/>
  <bookViews>
    <workbookView xWindow="0" yWindow="0" windowWidth="19200" windowHeight="11595"/>
  </bookViews>
  <sheets>
    <sheet name="Ponudbeni predračun - sklop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F24" i="1"/>
  <c r="F23" i="1"/>
  <c r="F5" i="1"/>
  <c r="F6" i="1"/>
  <c r="F7" i="1"/>
  <c r="F8" i="1"/>
  <c r="F9" i="1"/>
  <c r="F10" i="1"/>
  <c r="F11" i="1"/>
  <c r="F12" i="1"/>
  <c r="F14" i="1" s="1"/>
  <c r="F4" i="1"/>
  <c r="F27" i="1" l="1"/>
  <c r="F28" i="1" s="1"/>
  <c r="F29" i="1" s="1"/>
  <c r="F19" i="1"/>
  <c r="F13" i="1" l="1"/>
</calcChain>
</file>

<file path=xl/sharedStrings.xml><?xml version="1.0" encoding="utf-8"?>
<sst xmlns="http://schemas.openxmlformats.org/spreadsheetml/2006/main" count="62" uniqueCount="56">
  <si>
    <t>Zap. št</t>
  </si>
  <si>
    <t>Material</t>
  </si>
  <si>
    <t>Proizvajalec in model</t>
  </si>
  <si>
    <t>Cena v EUR/EM brez DDV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</si>
  <si>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</si>
  <si>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</si>
  <si>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</si>
  <si>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</si>
  <si>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</si>
  <si>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</si>
  <si>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</si>
  <si>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</si>
  <si>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</si>
  <si>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</si>
  <si>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 xml:space="preserve">Kamera </t>
  </si>
  <si>
    <t>Sony (SSC-DC80P)</t>
  </si>
  <si>
    <t>Mavix Media Racer 150</t>
  </si>
  <si>
    <t>Napajalnik</t>
  </si>
  <si>
    <t>PSA-300R-2</t>
  </si>
  <si>
    <t>Video napajalno korekcijski vmesnik z napajalnikom</t>
  </si>
  <si>
    <t xml:space="preserve">ADP Kartica </t>
  </si>
  <si>
    <t>Trafficon VIP/D</t>
  </si>
  <si>
    <t>SKUPAJ A: (v EUR brez DDV)</t>
  </si>
  <si>
    <t>SKUPAJ B: (v EUR brez DDV)</t>
  </si>
  <si>
    <t>Zap. Št.</t>
  </si>
  <si>
    <t>Opis storitve</t>
  </si>
  <si>
    <t>Število ur(h)</t>
  </si>
  <si>
    <t>Skupaj EUR brez DDV</t>
  </si>
  <si>
    <t>Skupaj C: (v EUR brez DDV)</t>
  </si>
  <si>
    <t>C: Intervencijsko vzdrževanje in tehnična podpora</t>
  </si>
  <si>
    <t>Skupaj A+B+C V EUR brez DDV</t>
  </si>
  <si>
    <t>DDV 22%</t>
  </si>
  <si>
    <t>Skupaj v EUR z DDV</t>
  </si>
  <si>
    <t xml:space="preserve">Objektiv kamere 1/3" 3.5-8mm (FI,4-64), DC drive </t>
  </si>
  <si>
    <t>Video kodirnik dual stream konfiguriran</t>
  </si>
  <si>
    <t>IBM X-series 225 ali novejša z ustrezno programsko opremo za ADP ter VNP</t>
  </si>
  <si>
    <t>IBM X3650 ali novejša z ustrezno programsko opremo za VNP ter ADP</t>
  </si>
  <si>
    <t>Strežnik skupaj z ustrezno programsko opremo za ADP, VNP  ter povezavo na obstoječi nadzorno krmilni sistem</t>
  </si>
  <si>
    <t>Delovna postaja skupaj z ustrezno programsko opremo za ADP, VNP ter povezavo na obstoječi nadzorno krmilni sistem</t>
  </si>
  <si>
    <t xml:space="preserve">B: Dobava rezervnih delov </t>
  </si>
  <si>
    <t xml:space="preserve">A: Dobava in montaža rezervnih delov  </t>
  </si>
  <si>
    <t>1.Čas prevoza se ne šteje kot delovna ura. Stroški prevoza morajo biti vključeni v ceni delovne ure.</t>
  </si>
  <si>
    <r>
      <t xml:space="preserve">Ohišje fiksne kamere z nosilcem za zunanjo montažo IP 67 z grelcem primerna tudi za montažo v predorih </t>
    </r>
    <r>
      <rPr>
        <sz val="9"/>
        <rFont val="Calibri"/>
        <family val="2"/>
        <charset val="238"/>
        <scheme val="minor"/>
      </rPr>
      <t>V4A</t>
    </r>
  </si>
  <si>
    <t xml:space="preserve">Odprava napake na lokaciji oziroma na daljavo v rednem delovnem času med 7-17h </t>
  </si>
  <si>
    <t>Odprava napake na lokaciji oziroma na daljavo  izven rednega delovnega časa (med delovnimi dnevi od 17h-7h ter v sobotah, nedeljah in praznikih)</t>
  </si>
  <si>
    <t>Kos</t>
  </si>
  <si>
    <t xml:space="preserve"> EUR/EM brez DDV</t>
  </si>
  <si>
    <t>Skupaj vrednost brez DDV</t>
  </si>
  <si>
    <t>Initra PVR 4-24</t>
  </si>
  <si>
    <t>Dobava in montaža ostalih rezervnih delov po priloženem ceniku (montaža s strani izvajalca)</t>
  </si>
  <si>
    <t>Dobava rezervnih delov po ceniku (montaža s strani ESV DARS)</t>
  </si>
  <si>
    <t xml:space="preserve">2.Redni delovni čas je od 7-17h (ponedeljka-petka),  izven rednega delovnega časa pa je od 17-7h ( od ponedeljka do petka) ter v sobotah,  </t>
  </si>
  <si>
    <t xml:space="preserve">    nedeljah in praznikih.</t>
  </si>
  <si>
    <t>Cene ure (EUR brez DDV</t>
  </si>
  <si>
    <t>Ponudbeni predračun sklop 2 -RNC Vransko</t>
  </si>
  <si>
    <t>V ________________,  dne___________                          PONUDNIK (podpis)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</si>
</sst>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4" fontId="2" fillId="0" borderId="0" xfId="0" applyNumberFormat="1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vertical="center"/>
    </xf>
    <xf numFmtId="4" fontId="2" fillId="0" borderId="10" xfId="0" applyNumberFormat="1" applyFont="1" applyBorder="1" applyAlignment="1" applyProtection="1">
      <alignment horizontal="right" vertical="center"/>
      <protection locked="0"/>
    </xf>
    <xf numFmtId="4" fontId="2" fillId="0" borderId="1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9" zoomScaleNormal="100" workbookViewId="0">
      <selection activeCell="E8" sqref="E8"/>
    </sheetView>
  </sheetViews>
  <sheetFormatPr defaultRowHeight="15" x14ac:dyDescent="0.25"/>
  <cols>
    <col min="1" max="1" width="5.7109375" customWidth="1"/>
    <col min="2" max="2" width="31.42578125" customWidth="1"/>
    <col min="3" max="3" width="18.5703125" customWidth="1"/>
    <col min="4" max="4" width="12.28515625" customWidth="1"/>
    <col min="5" max="5" width="10.28515625" customWidth="1"/>
    <col min="6" max="6" width="18.28515625" customWidth="1"/>
  </cols>
  <sheetData>
    <row r="1" spans="1:6" x14ac:dyDescent="0.25">
      <c r="A1" s="1" t="s">
        <v>54</v>
      </c>
    </row>
    <row r="2" spans="1:6" ht="15.75" thickBot="1" x14ac:dyDescent="0.3">
      <c r="A2" s="3" t="s">
        <v>40</v>
      </c>
      <c r="B2" s="2"/>
    </row>
    <row r="3" spans="1:6" ht="38.25" customHeight="1" thickBot="1" x14ac:dyDescent="0.3">
      <c r="A3" s="47" t="s">
        <v>0</v>
      </c>
      <c r="B3" s="39" t="s">
        <v>1</v>
      </c>
      <c r="C3" s="39" t="s">
        <v>2</v>
      </c>
      <c r="D3" s="39" t="s">
        <v>45</v>
      </c>
      <c r="E3" s="44" t="s">
        <v>3</v>
      </c>
      <c r="F3" s="48" t="s">
        <v>47</v>
      </c>
    </row>
    <row r="4" spans="1:6" ht="12.75" customHeight="1" x14ac:dyDescent="0.25">
      <c r="A4" s="29" t="s">
        <v>4</v>
      </c>
      <c r="B4" s="46" t="s">
        <v>14</v>
      </c>
      <c r="C4" s="46" t="s">
        <v>15</v>
      </c>
      <c r="D4" s="29">
        <v>5</v>
      </c>
      <c r="E4" s="50"/>
      <c r="F4" s="42">
        <f>D4*ROUND(E4,2)</f>
        <v>0</v>
      </c>
    </row>
    <row r="5" spans="1:6" ht="23.25" customHeight="1" x14ac:dyDescent="0.25">
      <c r="A5" s="5" t="s">
        <v>5</v>
      </c>
      <c r="B5" s="7" t="s">
        <v>34</v>
      </c>
      <c r="C5" s="8" t="s">
        <v>16</v>
      </c>
      <c r="D5" s="5">
        <v>3</v>
      </c>
      <c r="E5" s="51"/>
      <c r="F5" s="42">
        <f t="shared" ref="F5:F12" si="0">D5*ROUND(E5,2)</f>
        <v>0</v>
      </c>
    </row>
    <row r="6" spans="1:6" ht="26.25" customHeight="1" x14ac:dyDescent="0.25">
      <c r="A6" s="5" t="s">
        <v>6</v>
      </c>
      <c r="B6" s="7" t="s">
        <v>33</v>
      </c>
      <c r="C6" s="8"/>
      <c r="D6" s="5">
        <v>2</v>
      </c>
      <c r="E6" s="51"/>
      <c r="F6" s="42">
        <f t="shared" si="0"/>
        <v>0</v>
      </c>
    </row>
    <row r="7" spans="1:6" ht="47.25" customHeight="1" x14ac:dyDescent="0.25">
      <c r="A7" s="5" t="s">
        <v>7</v>
      </c>
      <c r="B7" s="7" t="s">
        <v>38</v>
      </c>
      <c r="C7" s="7" t="s">
        <v>35</v>
      </c>
      <c r="D7" s="5">
        <v>2</v>
      </c>
      <c r="E7" s="51"/>
      <c r="F7" s="42">
        <f t="shared" si="0"/>
        <v>0</v>
      </c>
    </row>
    <row r="8" spans="1:6" ht="36" customHeight="1" x14ac:dyDescent="0.25">
      <c r="A8" s="5" t="s">
        <v>8</v>
      </c>
      <c r="B8" s="7" t="s">
        <v>37</v>
      </c>
      <c r="C8" s="7" t="s">
        <v>36</v>
      </c>
      <c r="D8" s="5">
        <v>2</v>
      </c>
      <c r="E8" s="51"/>
      <c r="F8" s="42">
        <f t="shared" si="0"/>
        <v>0</v>
      </c>
    </row>
    <row r="9" spans="1:6" ht="13.5" customHeight="1" x14ac:dyDescent="0.25">
      <c r="A9" s="5" t="s">
        <v>9</v>
      </c>
      <c r="B9" s="8" t="s">
        <v>17</v>
      </c>
      <c r="C9" s="8" t="s">
        <v>18</v>
      </c>
      <c r="D9" s="5">
        <v>15</v>
      </c>
      <c r="E9" s="51"/>
      <c r="F9" s="42">
        <f t="shared" si="0"/>
        <v>0</v>
      </c>
    </row>
    <row r="10" spans="1:6" ht="24.75" customHeight="1" x14ac:dyDescent="0.25">
      <c r="A10" s="5" t="s">
        <v>10</v>
      </c>
      <c r="B10" s="7" t="s">
        <v>19</v>
      </c>
      <c r="C10" s="8" t="s">
        <v>48</v>
      </c>
      <c r="D10" s="5">
        <v>5</v>
      </c>
      <c r="E10" s="51"/>
      <c r="F10" s="42">
        <f t="shared" si="0"/>
        <v>0</v>
      </c>
    </row>
    <row r="11" spans="1:6" ht="12.75" customHeight="1" x14ac:dyDescent="0.25">
      <c r="A11" s="5" t="s">
        <v>11</v>
      </c>
      <c r="B11" s="8" t="s">
        <v>20</v>
      </c>
      <c r="C11" s="8" t="s">
        <v>21</v>
      </c>
      <c r="D11" s="5">
        <v>2</v>
      </c>
      <c r="E11" s="51"/>
      <c r="F11" s="42">
        <f t="shared" si="0"/>
        <v>0</v>
      </c>
    </row>
    <row r="12" spans="1:6" ht="47.25" customHeight="1" x14ac:dyDescent="0.25">
      <c r="A12" s="5" t="s">
        <v>12</v>
      </c>
      <c r="B12" s="9" t="s">
        <v>42</v>
      </c>
      <c r="C12" s="8"/>
      <c r="D12" s="5">
        <v>2</v>
      </c>
      <c r="E12" s="51"/>
      <c r="F12" s="42">
        <f t="shared" si="0"/>
        <v>0</v>
      </c>
    </row>
    <row r="13" spans="1:6" ht="37.5" customHeight="1" x14ac:dyDescent="0.25">
      <c r="A13" s="5" t="s">
        <v>13</v>
      </c>
      <c r="B13" s="7" t="s">
        <v>49</v>
      </c>
      <c r="C13" s="8"/>
      <c r="D13" s="5">
        <v>1</v>
      </c>
      <c r="E13" s="16">
        <v>30000</v>
      </c>
      <c r="F13" s="16">
        <f t="shared" ref="F13" si="1">D13*E13</f>
        <v>30000</v>
      </c>
    </row>
    <row r="14" spans="1:6" ht="25.5" customHeight="1" x14ac:dyDescent="0.25">
      <c r="A14" s="10"/>
      <c r="B14" s="10"/>
      <c r="C14" s="11"/>
      <c r="D14" s="23" t="s">
        <v>22</v>
      </c>
      <c r="E14" s="23"/>
      <c r="F14" s="24">
        <f>SUM(F4:F13)</f>
        <v>30000</v>
      </c>
    </row>
    <row r="15" spans="1:6" ht="9.75" customHeight="1" x14ac:dyDescent="0.25">
      <c r="A15" s="12"/>
      <c r="B15" s="12"/>
      <c r="C15" s="12"/>
      <c r="D15" s="12"/>
      <c r="E15" s="13"/>
      <c r="F15" s="13"/>
    </row>
    <row r="16" spans="1:6" ht="15.75" thickBot="1" x14ac:dyDescent="0.3">
      <c r="A16" s="14" t="s">
        <v>39</v>
      </c>
      <c r="B16" s="12"/>
      <c r="C16" s="12"/>
      <c r="D16" s="12"/>
      <c r="E16" s="13"/>
      <c r="F16" s="13"/>
    </row>
    <row r="17" spans="1:9" ht="26.25" customHeight="1" thickBot="1" x14ac:dyDescent="0.3">
      <c r="A17" s="35" t="s">
        <v>0</v>
      </c>
      <c r="B17" s="36" t="s">
        <v>1</v>
      </c>
      <c r="C17" s="37"/>
      <c r="D17" s="38"/>
      <c r="E17" s="39" t="s">
        <v>45</v>
      </c>
      <c r="F17" s="40" t="s">
        <v>46</v>
      </c>
      <c r="G17" s="6"/>
    </row>
    <row r="18" spans="1:9" ht="24.75" customHeight="1" x14ac:dyDescent="0.25">
      <c r="A18" s="29" t="s">
        <v>4</v>
      </c>
      <c r="B18" s="30" t="s">
        <v>50</v>
      </c>
      <c r="C18" s="31"/>
      <c r="D18" s="32"/>
      <c r="E18" s="33">
        <v>1</v>
      </c>
      <c r="F18" s="34">
        <v>30000</v>
      </c>
      <c r="G18" s="6"/>
    </row>
    <row r="19" spans="1:9" ht="27" customHeight="1" x14ac:dyDescent="0.25">
      <c r="A19" s="12"/>
      <c r="B19" s="12"/>
      <c r="C19" s="11"/>
      <c r="D19" s="20" t="s">
        <v>23</v>
      </c>
      <c r="E19" s="20"/>
      <c r="F19" s="21">
        <f>SUM(F18)</f>
        <v>30000</v>
      </c>
      <c r="G19" s="6"/>
    </row>
    <row r="20" spans="1:9" ht="9.75" customHeight="1" x14ac:dyDescent="0.25">
      <c r="A20" s="12"/>
      <c r="B20" s="12"/>
      <c r="C20" s="12"/>
      <c r="D20" s="12"/>
      <c r="E20" s="12"/>
      <c r="F20" s="17"/>
    </row>
    <row r="21" spans="1:9" ht="15.75" thickBot="1" x14ac:dyDescent="0.3">
      <c r="A21" s="14" t="s">
        <v>29</v>
      </c>
      <c r="B21" s="14"/>
      <c r="C21" s="12"/>
      <c r="D21" s="12"/>
      <c r="E21" s="12"/>
      <c r="F21" s="17"/>
    </row>
    <row r="22" spans="1:9" ht="36.75" thickBot="1" x14ac:dyDescent="0.3">
      <c r="A22" s="35" t="s">
        <v>24</v>
      </c>
      <c r="B22" s="43" t="s">
        <v>25</v>
      </c>
      <c r="C22" s="43"/>
      <c r="D22" s="39" t="s">
        <v>26</v>
      </c>
      <c r="E22" s="44" t="s">
        <v>53</v>
      </c>
      <c r="F22" s="45" t="s">
        <v>27</v>
      </c>
      <c r="G22" s="2"/>
    </row>
    <row r="23" spans="1:9" ht="36.75" customHeight="1" x14ac:dyDescent="0.25">
      <c r="A23" s="29" t="s">
        <v>4</v>
      </c>
      <c r="B23" s="41" t="s">
        <v>43</v>
      </c>
      <c r="C23" s="41"/>
      <c r="D23" s="29">
        <v>240</v>
      </c>
      <c r="E23" s="50"/>
      <c r="F23" s="42">
        <f>D23*ROUND(E23,2)</f>
        <v>0</v>
      </c>
      <c r="G23" s="2"/>
    </row>
    <row r="24" spans="1:9" ht="49.5" customHeight="1" x14ac:dyDescent="0.25">
      <c r="A24" s="5" t="s">
        <v>5</v>
      </c>
      <c r="B24" s="22" t="s">
        <v>44</v>
      </c>
      <c r="C24" s="22"/>
      <c r="D24" s="5">
        <v>80</v>
      </c>
      <c r="E24" s="51"/>
      <c r="F24" s="42">
        <f>D24*ROUND(E24,2)</f>
        <v>0</v>
      </c>
      <c r="G24" s="2"/>
    </row>
    <row r="25" spans="1:9" ht="25.5" customHeight="1" x14ac:dyDescent="0.25">
      <c r="A25" s="12"/>
      <c r="B25" s="12"/>
      <c r="C25" s="12"/>
      <c r="D25" s="20" t="s">
        <v>28</v>
      </c>
      <c r="E25" s="20"/>
      <c r="F25" s="21">
        <f>SUM(F23:F24)</f>
        <v>0</v>
      </c>
      <c r="G25" s="12"/>
    </row>
    <row r="26" spans="1:9" ht="10.5" customHeight="1" thickBot="1" x14ac:dyDescent="0.3">
      <c r="A26" s="15"/>
      <c r="B26" s="12"/>
      <c r="C26" s="12"/>
      <c r="D26" s="12"/>
      <c r="E26" s="15"/>
      <c r="F26" s="15"/>
      <c r="G26" s="4"/>
    </row>
    <row r="27" spans="1:9" ht="24.75" customHeight="1" thickBot="1" x14ac:dyDescent="0.3">
      <c r="A27" s="15"/>
      <c r="B27" s="12"/>
      <c r="C27" s="12"/>
      <c r="D27" s="19" t="s">
        <v>30</v>
      </c>
      <c r="E27" s="25"/>
      <c r="F27" s="49">
        <f>F25+F19+F14</f>
        <v>60000</v>
      </c>
      <c r="G27" s="4"/>
      <c r="H27" s="4"/>
      <c r="I27" s="4"/>
    </row>
    <row r="28" spans="1:9" ht="15.75" thickBot="1" x14ac:dyDescent="0.3">
      <c r="A28" s="15"/>
      <c r="B28" s="12"/>
      <c r="C28" s="12"/>
      <c r="D28" s="26" t="s">
        <v>31</v>
      </c>
      <c r="E28" s="27"/>
      <c r="F28" s="49">
        <f>F27*0.22</f>
        <v>13200</v>
      </c>
      <c r="G28" s="4"/>
      <c r="H28" s="4"/>
      <c r="I28" s="4"/>
    </row>
    <row r="29" spans="1:9" ht="15.75" thickBot="1" x14ac:dyDescent="0.3">
      <c r="A29" s="15"/>
      <c r="B29" s="12"/>
      <c r="C29" s="12"/>
      <c r="D29" s="26" t="s">
        <v>32</v>
      </c>
      <c r="E29" s="27"/>
      <c r="F29" s="49">
        <f>F28+F27</f>
        <v>73200</v>
      </c>
      <c r="G29" s="4"/>
      <c r="H29" s="4"/>
      <c r="I29" s="4"/>
    </row>
    <row r="30" spans="1:9" x14ac:dyDescent="0.25">
      <c r="A30" s="15"/>
      <c r="B30" s="12"/>
      <c r="C30" s="12"/>
      <c r="D30" s="18"/>
      <c r="E30" s="18"/>
      <c r="F30" s="28"/>
      <c r="G30" s="4"/>
      <c r="H30" s="4"/>
      <c r="I30" s="4"/>
    </row>
    <row r="31" spans="1:9" x14ac:dyDescent="0.25">
      <c r="A31" s="4" t="s">
        <v>41</v>
      </c>
      <c r="B31" s="4"/>
      <c r="C31" s="4"/>
      <c r="D31" s="4"/>
      <c r="E31" s="4"/>
      <c r="F31" s="4"/>
      <c r="G31" s="4"/>
    </row>
    <row r="32" spans="1:9" x14ac:dyDescent="0.25">
      <c r="A32" s="4" t="s">
        <v>51</v>
      </c>
      <c r="B32" s="4"/>
      <c r="C32" s="4"/>
      <c r="D32" s="4"/>
      <c r="E32" s="4"/>
    </row>
    <row r="33" spans="1:5" x14ac:dyDescent="0.25">
      <c r="A33" s="4" t="s">
        <v>52</v>
      </c>
      <c r="B33" s="4"/>
      <c r="C33" s="4"/>
      <c r="D33" s="4"/>
      <c r="E33" s="4"/>
    </row>
    <row r="35" spans="1:5" x14ac:dyDescent="0.25">
      <c r="B35" s="52" t="s">
        <v>55</v>
      </c>
    </row>
  </sheetData>
  <sheetProtection algorithmName="SHA-512" hashValue="KJcpRod+05Fgm7ABOgHICQ+sb83ezIwEDYznMEAzaeXfMiSbFynpeLiTM0IWXr/ybtMcKxXwkCwOEQ3JZ8avFA==" saltValue="VBLAuO21tlnEXTfDDe0cXA==" spinCount="100000" sheet="1" objects="1" scenarios="1" selectLockedCells="1"/>
  <mergeCells count="11">
    <mergeCell ref="D28:E28"/>
    <mergeCell ref="D29:E29"/>
    <mergeCell ref="B23:C23"/>
    <mergeCell ref="B24:C24"/>
    <mergeCell ref="D25:E25"/>
    <mergeCell ref="D19:E19"/>
    <mergeCell ref="D14:E14"/>
    <mergeCell ref="D27:E27"/>
    <mergeCell ref="B17:D17"/>
    <mergeCell ref="B18:D18"/>
    <mergeCell ref="B22:C22"/>
  </mergeCells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 - sklop 2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VRATARIČ, Eva</cp:lastModifiedBy>
  <cp:lastPrinted>2016-04-26T06:09:37Z</cp:lastPrinted>
  <dcterms:created xsi:type="dcterms:W3CDTF">2016-03-07T07:12:42Z</dcterms:created>
  <dcterms:modified xsi:type="dcterms:W3CDTF">2016-04-26T06:10:18Z</dcterms:modified>
</cp:coreProperties>
</file>